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20\9 месяцев 2020\"/>
    </mc:Choice>
  </mc:AlternateContent>
  <bookViews>
    <workbookView xWindow="0" yWindow="0" windowWidth="23256" windowHeight="11832"/>
  </bookViews>
  <sheets>
    <sheet name="2019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C10" i="2"/>
  <c r="E17" i="2" l="1"/>
  <c r="E15" i="2" l="1"/>
  <c r="E16" i="2"/>
  <c r="D20" i="2" l="1"/>
  <c r="C20" i="2"/>
  <c r="D9" i="2"/>
  <c r="C9" i="2"/>
  <c r="D18" i="2"/>
  <c r="C18" i="2"/>
  <c r="E21" i="2" l="1"/>
  <c r="E20" i="2"/>
  <c r="E19" i="2"/>
  <c r="E18" i="2"/>
  <c r="E14" i="2"/>
  <c r="E13" i="2"/>
  <c r="E12" i="2"/>
  <c r="E11" i="2"/>
  <c r="E9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<sst xmlns="http://schemas.openxmlformats.org/spreadsheetml/2006/main" count="23" uniqueCount="20">
  <si>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</si>
  <si>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</si>
  <si>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</si>
  <si>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</si>
  <si>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</si>
  <si>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</si>
  <si>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</si>
  <si>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</si>
  <si>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</si>
  <si>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</si>
  <si>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Единовременные выплаты неработающим пенсионерам в связи с Юбилеем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</si>
  <si>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</si>
  <si>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</si>
  <si>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</si>
  <si>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</si>
  <si>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</si>
  <si>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% исполнения</t>
  </si>
  <si>
    <t>Приложение № 8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</si>
  <si>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за 9 месяцев  2020 года</t>
  </si>
  <si>
    <t>Дополнительные меры социальной поддержки и социальной помощи для отдельных категорий граждан (денежные выплаты отдельным категориям граждан)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</si>
</sst>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4" workbookViewId="0">
      <selection activeCell="D14" sqref="D14"/>
    </sheetView>
  </sheetViews>
  <sheetFormatPr defaultColWidth="9.109375" defaultRowHeight="13.2" x14ac:dyDescent="0.25"/>
  <cols>
    <col min="1" max="1" width="0.5546875" style="1" customWidth="1"/>
    <col min="2" max="2" width="56.44140625" style="1" customWidth="1"/>
    <col min="3" max="3" width="18.88671875" style="2" bestFit="1" customWidth="1"/>
    <col min="4" max="5" width="19.44140625" style="1" customWidth="1"/>
    <col min="6" max="16384" width="9.109375" style="1"/>
  </cols>
  <sheetData>
    <row r="1" spans="1:5" x14ac:dyDescent="0.25">
      <c r="D1" s="9"/>
      <c r="E1" s="9" t="s">
        <v>17</v>
      </c>
    </row>
    <row r="2" spans="1:5" x14ac:dyDescent="0.25">
      <c r="D2" s="9"/>
      <c r="E2" s="9" t="s">
        <v>8</v>
      </c>
    </row>
    <row r="4" spans="1:5" ht="51.75" customHeight="1" x14ac:dyDescent="0.25">
      <c r="A4" s="5"/>
      <c r="B4" s="22" t="s">
        <v>18</v>
      </c>
      <c r="C4" s="22"/>
      <c r="D4" s="22"/>
      <c r="E4" s="22"/>
    </row>
    <row r="5" spans="1:5" ht="15.6" x14ac:dyDescent="0.25">
      <c r="B5" s="7"/>
      <c r="C5" s="7"/>
      <c r="D5" s="8"/>
      <c r="E5" s="8" t="s">
        <v>0</v>
      </c>
    </row>
    <row r="6" spans="1:5" ht="15.6" x14ac:dyDescent="0.25">
      <c r="B6" s="18" t="s">
        <v>1</v>
      </c>
      <c r="C6" s="18" t="s">
        <v>7</v>
      </c>
      <c r="D6" s="18" t="s">
        <v>6</v>
      </c>
      <c r="E6" s="18" t="s">
        <v>16</v>
      </c>
    </row>
    <row r="7" spans="1:5" x14ac:dyDescent="0.25">
      <c r="B7" s="12" t="s">
        <v>11</v>
      </c>
      <c r="C7" s="15">
        <f>C8+C9+C10</f>
        <v>55745400</v>
      </c>
      <c r="D7" s="25">
        <f>D8+D9+D10</f>
        <v>34936870.460000001</v>
      </c>
      <c r="E7" s="15">
        <f>D7/C7*100</f>
        <v>62.672203374628225</v>
      </c>
    </row>
    <row r="8" spans="1:5" x14ac:dyDescent="0.25">
      <c r="B8" s="12" t="s">
        <v>3</v>
      </c>
      <c r="C8" s="15"/>
      <c r="D8" s="25"/>
      <c r="E8" s="15"/>
    </row>
    <row r="9" spans="1:5" x14ac:dyDescent="0.25">
      <c r="A9" s="5"/>
      <c r="B9" s="12" t="s">
        <v>2</v>
      </c>
      <c r="C9" s="15">
        <f>C19+C21</f>
        <v>53024900</v>
      </c>
      <c r="D9" s="25">
        <f>D19+D21</f>
        <v>33105130.460000001</v>
      </c>
      <c r="E9" s="15">
        <f t="shared" ref="E9:E21" si="0">D9/C9*100</f>
        <v>62.433178487842511</v>
      </c>
    </row>
    <row r="10" spans="1:5" x14ac:dyDescent="0.25">
      <c r="A10" s="6"/>
      <c r="B10" s="12" t="s">
        <v>4</v>
      </c>
      <c r="C10" s="15">
        <f>C11+C12+C13+C14+C15+C16+C17</f>
        <v>2720500</v>
      </c>
      <c r="D10" s="25">
        <f>D11+D12+D13+D14+D15+D16+D17</f>
        <v>1831740</v>
      </c>
      <c r="E10" s="15">
        <f t="shared" si="0"/>
        <v>67.331005329902595</v>
      </c>
    </row>
    <row r="11" spans="1:5" ht="26.4" x14ac:dyDescent="0.25">
      <c r="A11" s="6"/>
      <c r="B11" s="13" t="s">
        <v>12</v>
      </c>
      <c r="C11" s="20">
        <v>1001800</v>
      </c>
      <c r="D11" s="23">
        <v>606320</v>
      </c>
      <c r="E11" s="20">
        <f t="shared" si="0"/>
        <v>60.523058494709524</v>
      </c>
    </row>
    <row r="12" spans="1:5" ht="26.4" x14ac:dyDescent="0.25">
      <c r="A12" s="6"/>
      <c r="B12" s="13" t="s">
        <v>5</v>
      </c>
      <c r="C12" s="20">
        <v>519700</v>
      </c>
      <c r="D12" s="23">
        <v>127120</v>
      </c>
      <c r="E12" s="20">
        <f t="shared" si="0"/>
        <v>24.460265537810276</v>
      </c>
    </row>
    <row r="13" spans="1:5" hidden="1" x14ac:dyDescent="0.25">
      <c r="A13" s="6"/>
      <c r="B13" s="13" t="s">
        <v>13</v>
      </c>
      <c r="C13" s="20">
        <v>0</v>
      </c>
      <c r="D13" s="23">
        <v>0</v>
      </c>
      <c r="E13" s="20" t="e">
        <f t="shared" si="0"/>
        <v>#DIV/0!</v>
      </c>
    </row>
    <row r="14" spans="1:5" ht="26.4" x14ac:dyDescent="0.25">
      <c r="A14" s="6"/>
      <c r="B14" s="13" t="s">
        <v>10</v>
      </c>
      <c r="C14" s="20">
        <v>70000</v>
      </c>
      <c r="D14" s="23">
        <v>60000</v>
      </c>
      <c r="E14" s="20">
        <f t="shared" si="0"/>
        <v>85.714285714285708</v>
      </c>
    </row>
    <row r="15" spans="1:5" ht="26.4" hidden="1" x14ac:dyDescent="0.25">
      <c r="A15" s="6"/>
      <c r="B15" s="13" t="s">
        <v>14</v>
      </c>
      <c r="C15" s="20"/>
      <c r="D15" s="23">
        <v>0</v>
      </c>
      <c r="E15" s="20" t="e">
        <f t="shared" si="0"/>
        <v>#DIV/0!</v>
      </c>
    </row>
    <row r="16" spans="1:5" ht="26.4" x14ac:dyDescent="0.25">
      <c r="A16" s="6"/>
      <c r="B16" s="13" t="s">
        <v>14</v>
      </c>
      <c r="C16" s="20">
        <v>675000</v>
      </c>
      <c r="D16" s="23">
        <v>675000</v>
      </c>
      <c r="E16" s="20">
        <f t="shared" si="0"/>
        <v>100</v>
      </c>
    </row>
    <row r="17" spans="1:6" ht="49.2" customHeight="1" x14ac:dyDescent="0.25">
      <c r="A17" s="6"/>
      <c r="B17" s="19" t="s">
        <v>19</v>
      </c>
      <c r="C17" s="20">
        <v>454000</v>
      </c>
      <c r="D17" s="23">
        <v>363300</v>
      </c>
      <c r="E17" s="20">
        <f t="shared" si="0"/>
        <v>80.022026431718061</v>
      </c>
    </row>
    <row r="18" spans="1:6" s="10" customFormat="1" ht="39.6" x14ac:dyDescent="0.3">
      <c r="B18" s="13" t="s">
        <v>15</v>
      </c>
      <c r="C18" s="20">
        <f>C19</f>
        <v>22767000</v>
      </c>
      <c r="D18" s="23">
        <f>D19</f>
        <v>12455483.460000001</v>
      </c>
      <c r="E18" s="20">
        <f t="shared" si="0"/>
        <v>54.708496771643169</v>
      </c>
      <c r="F18" s="11"/>
    </row>
    <row r="19" spans="1:6" ht="24" customHeight="1" x14ac:dyDescent="0.25">
      <c r="A19" s="6"/>
      <c r="B19" s="14" t="s">
        <v>2</v>
      </c>
      <c r="C19" s="21">
        <v>22767000</v>
      </c>
      <c r="D19" s="24">
        <v>12455483.460000001</v>
      </c>
      <c r="E19" s="21">
        <f t="shared" si="0"/>
        <v>54.708496771643169</v>
      </c>
    </row>
    <row r="20" spans="1:6" ht="52.8" x14ac:dyDescent="0.25">
      <c r="A20" s="6"/>
      <c r="B20" s="13" t="s">
        <v>9</v>
      </c>
      <c r="C20" s="16">
        <f>C21</f>
        <v>30257900</v>
      </c>
      <c r="D20" s="16">
        <f>D21</f>
        <v>20649647</v>
      </c>
      <c r="E20" s="16">
        <f t="shared" si="0"/>
        <v>68.245473083062606</v>
      </c>
    </row>
    <row r="21" spans="1:6" ht="20.399999999999999" customHeight="1" x14ac:dyDescent="0.25">
      <c r="A21" s="6"/>
      <c r="B21" s="14" t="s">
        <v>2</v>
      </c>
      <c r="C21" s="17">
        <v>30257900</v>
      </c>
      <c r="D21" s="17">
        <v>20649647</v>
      </c>
      <c r="E21" s="17">
        <f t="shared" si="0"/>
        <v>68.245473083062606</v>
      </c>
    </row>
    <row r="22" spans="1:6" s="3" customFormat="1" x14ac:dyDescent="0.25">
      <c r="A22" s="4"/>
      <c r="B22" s="1"/>
      <c r="C22" s="2"/>
      <c r="D22" s="1"/>
      <c r="E22" s="1"/>
    </row>
    <row r="23" spans="1:6" x14ac:dyDescent="0.25">
      <c r="A23" s="5"/>
    </row>
    <row r="24" spans="1:6" x14ac:dyDescent="0.25">
      <c r="A24" s="5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36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2020-08-19T11:16:32Z</cp:lastPrinted>
  <dcterms:created xsi:type="dcterms:W3CDTF">1996-10-08T23:32:33Z</dcterms:created>
  <dcterms:modified xsi:type="dcterms:W3CDTF">2020-11-10T11:08:00Z</dcterms:modified>
</cp:coreProperties>
</file>